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кад.26" sheetId="1" r:id="rId1"/>
  </sheets>
  <externalReferences>
    <externalReference r:id="rId2"/>
  </externalReferences>
  <definedNames>
    <definedName name="Z_6E36EA37_049E_4FAE_B719_2847CD16F858_.wvu.Cols" localSheetId="0" hidden="1">Акад.26!$F:$H,Акад.26!$L:$O</definedName>
    <definedName name="Z_6E36EA37_049E_4FAE_B719_2847CD16F858_.wvu.Rows" localSheetId="0" hidden="1">Акад.26!$42:$45</definedName>
    <definedName name="Z_73C0D023_21BD_4441_8EFA_957546C15799_.wvu.Cols" localSheetId="0" hidden="1">Акад.26!$F:$H,Акад.26!$L:$O</definedName>
    <definedName name="Z_73C0D023_21BD_4441_8EFA_957546C15799_.wvu.Rows" localSheetId="0" hidden="1">Акад.26!$42:$45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F50" l="1"/>
  <c r="G44" s="1"/>
  <c r="H44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<sst xmlns="http://schemas.openxmlformats.org/spreadsheetml/2006/main" count="65" uniqueCount="54">
  <si>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ул.Академическая,26</t>
  </si>
  <si>
    <t xml:space="preserve">Площадь помещений в доме: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</si>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</sst>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J15" sqref="J1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1" ht="17.25" customHeight="1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1" ht="15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1" ht="14.25" customHeight="1">
      <c r="A3" s="109" t="s">
        <v>1</v>
      </c>
      <c r="B3" s="110"/>
      <c r="C3" s="110"/>
      <c r="D3" s="110"/>
      <c r="E3" s="2">
        <f>E4+E5</f>
        <v>3831.45</v>
      </c>
      <c r="F3" s="3"/>
      <c r="G3" s="4"/>
      <c r="H3" s="4"/>
      <c r="I3" s="5" t="s">
        <v>2</v>
      </c>
    </row>
    <row r="4" spans="1:11" ht="14.25" customHeight="1">
      <c r="A4" s="109" t="s">
        <v>3</v>
      </c>
      <c r="B4" s="110"/>
      <c r="C4" s="110"/>
      <c r="D4" s="110"/>
      <c r="E4" s="2">
        <v>3172.15</v>
      </c>
      <c r="F4" s="3"/>
      <c r="G4" s="4"/>
      <c r="H4" s="4"/>
      <c r="I4" s="5" t="s">
        <v>2</v>
      </c>
    </row>
    <row r="5" spans="1:11" ht="14.25" customHeight="1">
      <c r="A5" s="109" t="s">
        <v>4</v>
      </c>
      <c r="B5" s="110"/>
      <c r="C5" s="110"/>
      <c r="D5" s="110"/>
      <c r="E5" s="2">
        <v>659.3</v>
      </c>
      <c r="F5" s="3"/>
      <c r="G5" s="4"/>
      <c r="H5" s="4"/>
      <c r="I5" s="5" t="s">
        <v>5</v>
      </c>
    </row>
    <row r="6" spans="1:11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1" ht="71.25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</row>
    <row r="9" spans="1:11" ht="15.75">
      <c r="A9" s="92" t="s">
        <v>12</v>
      </c>
      <c r="B9" s="93"/>
      <c r="C9" s="93"/>
      <c r="D9" s="94"/>
      <c r="E9" s="23"/>
      <c r="F9" s="23"/>
      <c r="G9" s="24"/>
      <c r="H9" s="24"/>
      <c r="I9" s="23"/>
      <c r="J9" s="25"/>
    </row>
    <row r="10" spans="1:11" ht="13.15" customHeight="1">
      <c r="A10" s="95" t="s">
        <v>13</v>
      </c>
      <c r="B10" s="96"/>
      <c r="C10" s="96"/>
      <c r="D10" s="97"/>
      <c r="E10" s="26">
        <v>791947.36</v>
      </c>
      <c r="F10" s="26"/>
      <c r="G10" s="24"/>
      <c r="H10" s="24"/>
      <c r="I10" s="26">
        <v>822440.15</v>
      </c>
      <c r="J10" s="27">
        <v>110672.41</v>
      </c>
    </row>
    <row r="11" spans="1:11" ht="14.45" customHeight="1">
      <c r="A11" s="95" t="s">
        <v>14</v>
      </c>
      <c r="B11" s="96"/>
      <c r="C11" s="96"/>
      <c r="D11" s="97"/>
      <c r="E11" s="26"/>
      <c r="F11" s="26"/>
      <c r="G11" s="24"/>
      <c r="H11" s="24"/>
      <c r="I11" s="26"/>
      <c r="J11" s="27"/>
    </row>
    <row r="12" spans="1:11" ht="13.9" customHeight="1">
      <c r="A12" s="95" t="s">
        <v>15</v>
      </c>
      <c r="B12" s="96"/>
      <c r="C12" s="96"/>
      <c r="D12" s="97"/>
      <c r="E12" s="26">
        <v>144969.03</v>
      </c>
      <c r="F12" s="26"/>
      <c r="G12" s="24"/>
      <c r="H12" s="24"/>
      <c r="I12" s="26">
        <v>154740.63</v>
      </c>
      <c r="J12" s="27">
        <v>12019.36</v>
      </c>
    </row>
    <row r="13" spans="1:11" ht="14.25" customHeight="1">
      <c r="A13" s="95" t="s">
        <v>16</v>
      </c>
      <c r="B13" s="96"/>
      <c r="C13" s="96"/>
      <c r="D13" s="97"/>
      <c r="E13" s="26">
        <v>205689.12</v>
      </c>
      <c r="F13" s="26"/>
      <c r="G13" s="24"/>
      <c r="H13" s="24"/>
      <c r="I13" s="26">
        <v>220041.88</v>
      </c>
      <c r="J13" s="27">
        <v>17338.8</v>
      </c>
    </row>
    <row r="14" spans="1:11" ht="14.45" customHeight="1">
      <c r="A14" s="88" t="s">
        <v>17</v>
      </c>
      <c r="B14" s="88"/>
      <c r="C14" s="88"/>
      <c r="D14" s="88"/>
      <c r="E14" s="26">
        <v>323766.84000000003</v>
      </c>
      <c r="F14" s="26"/>
      <c r="G14" s="24"/>
      <c r="H14" s="24"/>
      <c r="I14" s="26">
        <v>357014.8</v>
      </c>
      <c r="J14" s="27">
        <v>81986.41</v>
      </c>
    </row>
    <row r="15" spans="1:11" ht="15.75">
      <c r="A15" s="98" t="s">
        <v>18</v>
      </c>
      <c r="B15" s="99"/>
      <c r="C15" s="99"/>
      <c r="D15" s="100"/>
      <c r="E15" s="26"/>
      <c r="F15" s="26"/>
      <c r="G15" s="24"/>
      <c r="H15" s="24"/>
      <c r="I15" s="26"/>
      <c r="J15" s="27"/>
    </row>
    <row r="16" spans="1:11" ht="15" customHeight="1">
      <c r="A16" s="101" t="s">
        <v>19</v>
      </c>
      <c r="B16" s="102"/>
      <c r="C16" s="102"/>
      <c r="D16" s="103"/>
      <c r="E16" s="26">
        <v>607352.68000000005</v>
      </c>
      <c r="F16" s="26"/>
      <c r="G16" s="24"/>
      <c r="H16" s="24"/>
      <c r="I16" s="26">
        <v>633548.39</v>
      </c>
      <c r="J16" s="27">
        <v>75484.06</v>
      </c>
    </row>
    <row r="17" spans="1:15" ht="15.75">
      <c r="A17" s="88" t="s">
        <v>20</v>
      </c>
      <c r="B17" s="88"/>
      <c r="C17" s="88"/>
      <c r="D17" s="88"/>
      <c r="E17" s="26">
        <v>50246.64</v>
      </c>
      <c r="F17" s="26"/>
      <c r="G17" s="24"/>
      <c r="H17" s="24"/>
      <c r="I17" s="26">
        <v>52644.37</v>
      </c>
      <c r="J17" s="27">
        <v>6936.09</v>
      </c>
      <c r="M17" s="28"/>
    </row>
    <row r="18" spans="1:15" ht="15.75">
      <c r="A18" s="88" t="s">
        <v>21</v>
      </c>
      <c r="B18" s="88"/>
      <c r="C18" s="88"/>
      <c r="D18" s="88"/>
      <c r="E18" s="26"/>
      <c r="F18" s="26"/>
      <c r="G18" s="24"/>
      <c r="H18" s="24"/>
      <c r="I18" s="26"/>
      <c r="J18" s="27"/>
    </row>
    <row r="19" spans="1:15" ht="15.75">
      <c r="A19" s="88" t="s">
        <v>22</v>
      </c>
      <c r="B19" s="88"/>
      <c r="C19" s="88"/>
      <c r="D19" s="88"/>
      <c r="E19" s="26"/>
      <c r="F19" s="26"/>
      <c r="G19" s="24"/>
      <c r="H19" s="24"/>
      <c r="I19" s="26"/>
      <c r="J19" s="27"/>
    </row>
    <row r="20" spans="1:15" ht="15.75">
      <c r="A20" s="87" t="s">
        <v>23</v>
      </c>
      <c r="B20" s="87"/>
      <c r="C20" s="87"/>
      <c r="D20" s="87"/>
      <c r="E20" s="26"/>
      <c r="F20" s="26"/>
      <c r="G20" s="24"/>
      <c r="H20" s="24"/>
      <c r="I20" s="26"/>
      <c r="J20" s="27"/>
    </row>
    <row r="21" spans="1:15" ht="15.75">
      <c r="A21" s="88" t="s">
        <v>24</v>
      </c>
      <c r="B21" s="88"/>
      <c r="C21" s="88"/>
      <c r="D21" s="88"/>
      <c r="E21" s="26">
        <v>6500.34</v>
      </c>
      <c r="F21" s="26"/>
      <c r="G21" s="24"/>
      <c r="H21" s="24"/>
      <c r="I21" s="26">
        <v>6622.35</v>
      </c>
      <c r="J21" s="27">
        <v>1556.28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7"/>
      <c r="H23" s="17"/>
      <c r="I23" s="18"/>
      <c r="O23" s="34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5"/>
      <c r="G24" s="36">
        <f>'[1]УК ВР 2011 ГОД  (2)'!AC40</f>
        <v>1279.67</v>
      </c>
      <c r="H24" s="16"/>
      <c r="I24" s="26">
        <v>77809.259999999995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8"/>
      <c r="G25" s="38"/>
      <c r="H25" s="38"/>
      <c r="I25" s="75">
        <f>SUM(I27:I31)</f>
        <v>845525.90999999992</v>
      </c>
      <c r="L25" s="73">
        <f>SUM(L27:L31)</f>
        <v>6135.2</v>
      </c>
      <c r="M25" s="73">
        <f t="shared" ref="M25:O25" si="0">SUM(M27:M31)</f>
        <v>7239.5360000000001</v>
      </c>
      <c r="N25" s="73">
        <f t="shared" si="0"/>
        <v>0</v>
      </c>
      <c r="O25" s="73">
        <f t="shared" si="0"/>
        <v>0</v>
      </c>
    </row>
    <row r="26" spans="1:15" ht="30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171407.25</v>
      </c>
      <c r="L27" s="42">
        <v>2700.36</v>
      </c>
      <c r="M27" s="42">
        <f t="shared" ref="M27:M31" si="3">L27*118%</f>
        <v>3186.4247999999998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49894.8</v>
      </c>
      <c r="L28" s="42">
        <v>814.67</v>
      </c>
      <c r="M28" s="42">
        <f t="shared" si="3"/>
        <v>961.31059999999991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43164.45</v>
      </c>
      <c r="L29" s="42">
        <v>385.7</v>
      </c>
      <c r="M29" s="42">
        <f t="shared" si="3"/>
        <v>455.12599999999998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250580.33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38.25" customHeight="1">
      <c r="A31" s="67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330479.08</v>
      </c>
      <c r="L31" s="42">
        <v>2234.4699999999998</v>
      </c>
      <c r="M31" s="42">
        <f t="shared" si="3"/>
        <v>2636.6745999999998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5">
        <f>SUM(I34:I38)</f>
        <v>270368.75</v>
      </c>
      <c r="L32" s="73">
        <f>SUM(L34:L38)</f>
        <v>92526.61</v>
      </c>
      <c r="M32" s="73">
        <f t="shared" ref="M32:O32" si="6">SUM(M34:M38)</f>
        <v>109181.39979999998</v>
      </c>
      <c r="N32" s="73">
        <f t="shared" si="6"/>
        <v>46755.060000000005</v>
      </c>
      <c r="O32" s="73">
        <f t="shared" si="6"/>
        <v>47053.357282800003</v>
      </c>
    </row>
    <row r="33" spans="1:15" ht="27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4"/>
        <v>0</v>
      </c>
      <c r="I33" s="76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71434.509999999995</v>
      </c>
      <c r="L34" s="42">
        <v>15973.04</v>
      </c>
      <c r="M34" s="42">
        <f t="shared" ref="M34:M38" si="7">L34*118%</f>
        <v>18848.1872</v>
      </c>
      <c r="N34" s="42">
        <v>31569.56</v>
      </c>
      <c r="O34" s="42">
        <f t="shared" ref="O34:O38" si="8">N34*$O$23</f>
        <v>31770.973792800003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16931.55</v>
      </c>
      <c r="L35" s="42">
        <v>4811.3100000000004</v>
      </c>
      <c r="M35" s="42">
        <f t="shared" si="7"/>
        <v>5677.3458000000001</v>
      </c>
      <c r="N35" s="42">
        <v>6254.15</v>
      </c>
      <c r="O35" s="42">
        <f t="shared" si="8"/>
        <v>6294.051477</v>
      </c>
    </row>
    <row r="36" spans="1:15" ht="15.75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17237.61</v>
      </c>
      <c r="L36" s="42">
        <v>991.3</v>
      </c>
      <c r="M36" s="42">
        <f t="shared" si="7"/>
        <v>1169.7339999999999</v>
      </c>
      <c r="N36" s="42">
        <v>1449.41</v>
      </c>
      <c r="O36" s="42">
        <f>N36*$O$23</f>
        <v>1458.6572358000001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1380.83+7800+63304.88</f>
        <v>72485.709999999992</v>
      </c>
      <c r="L37" s="42">
        <v>41416</v>
      </c>
      <c r="M37" s="42">
        <f t="shared" si="7"/>
        <v>48870.879999999997</v>
      </c>
      <c r="N37" s="43">
        <v>0</v>
      </c>
      <c r="O37" s="42">
        <f t="shared" si="8"/>
        <v>0</v>
      </c>
    </row>
    <row r="38" spans="1:15" ht="46.5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92279.37</v>
      </c>
      <c r="L38" s="42">
        <v>29334.959999999999</v>
      </c>
      <c r="M38" s="42">
        <f t="shared" si="7"/>
        <v>34615.252799999995</v>
      </c>
      <c r="N38" s="42">
        <v>7481.94</v>
      </c>
      <c r="O38" s="42">
        <f t="shared" si="8"/>
        <v>7529.6747771999999</v>
      </c>
    </row>
    <row r="39" spans="1:15" ht="15.6" customHeight="1">
      <c r="A39" s="56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83552.42</v>
      </c>
      <c r="L39" s="46">
        <f>SUM(L40:L48)</f>
        <v>18372.46</v>
      </c>
      <c r="M39" s="46">
        <f t="shared" ref="M39:O39" si="10">SUM(M40:M48)</f>
        <v>21679.502799999995</v>
      </c>
      <c r="N39" s="46">
        <f t="shared" si="10"/>
        <v>77343.33</v>
      </c>
      <c r="O39" s="46">
        <f t="shared" si="10"/>
        <v>77836.780445400014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59367.05</v>
      </c>
      <c r="L40" s="42">
        <v>424.03</v>
      </c>
      <c r="M40" s="42">
        <f t="shared" ref="M40:M48" si="11">L40*118%</f>
        <v>500.35539999999992</v>
      </c>
      <c r="N40" s="42">
        <v>53625.69</v>
      </c>
      <c r="O40" s="42">
        <f t="shared" ref="O40:O45" si="12">N40*$O$23</f>
        <v>53967.821902200005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11969.85</v>
      </c>
      <c r="L41" s="42">
        <v>125.34</v>
      </c>
      <c r="M41" s="42">
        <f t="shared" si="11"/>
        <v>147.90119999999999</v>
      </c>
      <c r="N41" s="42">
        <v>10811.18</v>
      </c>
      <c r="O41" s="42">
        <f t="shared" si="12"/>
        <v>10880.1553284</v>
      </c>
    </row>
    <row r="42" spans="1:15" ht="15.6" hidden="1" customHeight="1">
      <c r="A42" s="70" t="s">
        <v>40</v>
      </c>
      <c r="B42" s="70"/>
      <c r="C42" s="70"/>
      <c r="D42" s="70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774.01</v>
      </c>
      <c r="L46" s="42">
        <v>51.34</v>
      </c>
      <c r="M46" s="42">
        <f t="shared" si="11"/>
        <v>60.581200000000003</v>
      </c>
      <c r="N46" s="42">
        <v>446.29</v>
      </c>
      <c r="O46" s="42">
        <f>N46*$O$23</f>
        <v>449.13733020000006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135.11000000000001</v>
      </c>
      <c r="L47" s="42">
        <v>7570.36</v>
      </c>
      <c r="M47" s="42">
        <f t="shared" si="11"/>
        <v>8933.0247999999992</v>
      </c>
      <c r="N47" s="43">
        <v>0</v>
      </c>
      <c r="O47" s="42">
        <f t="shared" ref="O47:O48" si="13">N47*$O$23</f>
        <v>0</v>
      </c>
    </row>
    <row r="48" spans="1:15" ht="39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11306.4</v>
      </c>
      <c r="L48" s="42">
        <v>10201.39</v>
      </c>
      <c r="M48" s="42">
        <f t="shared" si="11"/>
        <v>12037.640199999998</v>
      </c>
      <c r="N48" s="42">
        <v>12460.17</v>
      </c>
      <c r="O48" s="42">
        <f t="shared" si="13"/>
        <v>12539.665884600001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363.16</v>
      </c>
      <c r="L49" s="42">
        <v>341.88</v>
      </c>
      <c r="M49" s="42">
        <f>L49*118%</f>
        <v>403.41839999999996</v>
      </c>
      <c r="N49" s="42">
        <v>546.16</v>
      </c>
      <c r="O49" s="42">
        <f>N49*$O$23+0.59</f>
        <v>550.23450079999998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1199810.2399999998</v>
      </c>
      <c r="L50" s="47">
        <f>L25+L32+L39+L49</f>
        <v>117376.15</v>
      </c>
      <c r="M50" s="47">
        <f t="shared" ref="M50:O50" si="14">M25+M32+M39+M49</f>
        <v>138503.85699999996</v>
      </c>
      <c r="N50" s="47">
        <f t="shared" si="14"/>
        <v>124644.55000000002</v>
      </c>
      <c r="O50" s="47">
        <f t="shared" si="14"/>
        <v>125440.37222900002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58058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44729.46</v>
      </c>
      <c r="L52" s="42"/>
      <c r="M52" s="42"/>
      <c r="N52" s="42"/>
      <c r="O52" s="42"/>
    </row>
    <row r="53" spans="1:15" ht="17.2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25740.05</v>
      </c>
      <c r="L53" s="42"/>
      <c r="M53" s="42"/>
      <c r="N53" s="42"/>
      <c r="O53" s="42"/>
    </row>
    <row r="54" spans="1:15" ht="15.75">
      <c r="A54" s="66" t="s">
        <v>47</v>
      </c>
      <c r="B54" s="66"/>
      <c r="C54" s="66"/>
      <c r="D54" s="66"/>
      <c r="E54" s="66"/>
      <c r="F54" s="44">
        <f>F50+F51+F52</f>
        <v>520189.31000000006</v>
      </c>
      <c r="G54" s="44"/>
      <c r="H54" s="44"/>
      <c r="I54" s="45">
        <f>I50+I51+I52+I53</f>
        <v>1328337.7499999998</v>
      </c>
      <c r="L54" s="47">
        <f t="shared" ref="L54:O54" si="15">L50</f>
        <v>117376.15</v>
      </c>
      <c r="M54" s="47">
        <f t="shared" si="15"/>
        <v>138503.85699999996</v>
      </c>
      <c r="N54" s="47">
        <f t="shared" si="15"/>
        <v>124644.55000000002</v>
      </c>
      <c r="O54" s="47">
        <f t="shared" si="15"/>
        <v>125440.37222900002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607352.68000000005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633548.39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-643175.80999999971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Акад.26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2013-05-24T09:14:42Z</dcterms:created>
  <dcterms:modified xsi:type="dcterms:W3CDTF">2014-05-12T10:52:03Z</dcterms:modified>
</cp:coreProperties>
</file>